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Проекты решений\2\О вне изм в бюджет ПЕРЕВНОС октябрь 2025\"/>
    </mc:Choice>
  </mc:AlternateContent>
  <bookViews>
    <workbookView xWindow="480" yWindow="165" windowWidth="19440" windowHeight="11040"/>
  </bookViews>
  <sheets>
    <sheet name="2024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8" i="1" l="1"/>
  <c r="B27" i="1"/>
  <c r="B31" i="1" s="1"/>
  <c r="B25" i="1"/>
  <c r="B30" i="1" s="1"/>
  <c r="B21" i="1"/>
  <c r="B18" i="1"/>
  <c r="B29" i="1" l="1"/>
  <c r="B24" i="1"/>
</calcChain>
</file>

<file path=xl/sharedStrings.xml><?xml version="1.0" encoding="utf-8"?>
<sst xmlns="http://schemas.openxmlformats.org/spreadsheetml/2006/main" count="31" uniqueCount="22">
  <si>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</si>
  <si>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</si>
  <si>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</si>
  <si>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</si>
  <si>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</si>
  <si>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</si>
  <si>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</si>
  <si>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</si>
  <si>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</si>
  <si>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</si>
  <si>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</si>
  <si>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</si>
  <si>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</si>
  <si>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</si>
  <si>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</si>
  <si>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</si>
  <si>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</si>
  <si>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</si>
  <si>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 xml:space="preserve">            от 23.12.2024 № 851</t>
  </si>
  <si>
    <t>муниципальных внутренних заимствований на 2025 год</t>
  </si>
  <si>
    <t>2025 год</t>
  </si>
  <si>
    <t xml:space="preserve">            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</si>
</sst>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B2" sqref="B2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3" t="s">
        <v>21</v>
      </c>
      <c r="C1" s="23"/>
    </row>
    <row r="2" spans="1:3" ht="18.75" x14ac:dyDescent="0.3">
      <c r="B2" s="23" t="s">
        <v>13</v>
      </c>
      <c r="C2" s="23"/>
    </row>
    <row r="3" spans="1:3" ht="18.75" x14ac:dyDescent="0.3">
      <c r="B3" s="23" t="s">
        <v>14</v>
      </c>
      <c r="C3" s="23"/>
    </row>
    <row r="4" spans="1:3" ht="18.75" x14ac:dyDescent="0.3">
      <c r="B4" s="23" t="s">
        <v>15</v>
      </c>
      <c r="C4" s="23"/>
    </row>
    <row r="6" spans="1:3" s="18" customFormat="1" ht="18.75" x14ac:dyDescent="0.3">
      <c r="B6" s="23" t="s">
        <v>17</v>
      </c>
      <c r="C6" s="23"/>
    </row>
    <row r="7" spans="1:3" ht="18.75" x14ac:dyDescent="0.3">
      <c r="B7" s="23" t="s">
        <v>13</v>
      </c>
      <c r="C7" s="23"/>
    </row>
    <row r="8" spans="1:3" ht="18.75" x14ac:dyDescent="0.3">
      <c r="B8" s="23" t="s">
        <v>14</v>
      </c>
      <c r="C8" s="23"/>
    </row>
    <row r="9" spans="1:3" ht="18.75" x14ac:dyDescent="0.3">
      <c r="B9" s="23" t="s">
        <v>18</v>
      </c>
      <c r="C9" s="23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19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20</v>
      </c>
      <c r="C16" s="27"/>
    </row>
    <row r="17" spans="1:3" ht="18.75" x14ac:dyDescent="0.25">
      <c r="A17" s="3">
        <v>1</v>
      </c>
      <c r="B17" s="24">
        <v>2</v>
      </c>
      <c r="C17" s="24">
        <v>3</v>
      </c>
    </row>
    <row r="18" spans="1:3" ht="56.25" x14ac:dyDescent="0.3">
      <c r="A18" s="4" t="s">
        <v>3</v>
      </c>
      <c r="B18" s="19">
        <f>B19-B20</f>
        <v>7700000</v>
      </c>
      <c r="C18" s="21"/>
    </row>
    <row r="19" spans="1:3" ht="18.75" x14ac:dyDescent="0.3">
      <c r="A19" s="5" t="s">
        <v>4</v>
      </c>
      <c r="B19" s="20">
        <v>10000000</v>
      </c>
      <c r="C19" s="21" t="s">
        <v>7</v>
      </c>
    </row>
    <row r="20" spans="1:3" ht="18.75" x14ac:dyDescent="0.3">
      <c r="A20" s="5" t="s">
        <v>5</v>
      </c>
      <c r="B20" s="20">
        <v>2300000</v>
      </c>
      <c r="C20" s="21"/>
    </row>
    <row r="21" spans="1:3" ht="37.5" x14ac:dyDescent="0.3">
      <c r="A21" s="6" t="s">
        <v>6</v>
      </c>
      <c r="B21" s="11">
        <f>B22-B23</f>
        <v>-6306400</v>
      </c>
      <c r="C21" s="21"/>
    </row>
    <row r="22" spans="1:3" ht="18.75" x14ac:dyDescent="0.3">
      <c r="A22" s="7" t="s">
        <v>4</v>
      </c>
      <c r="B22" s="12">
        <v>43275700</v>
      </c>
      <c r="C22" s="21" t="s">
        <v>8</v>
      </c>
    </row>
    <row r="23" spans="1:3" ht="18.75" x14ac:dyDescent="0.3">
      <c r="A23" s="7" t="s">
        <v>5</v>
      </c>
      <c r="B23" s="13">
        <v>49582100</v>
      </c>
      <c r="C23" s="21"/>
    </row>
    <row r="24" spans="1:3" ht="56.25" x14ac:dyDescent="0.3">
      <c r="A24" s="6" t="s">
        <v>9</v>
      </c>
      <c r="B24" s="14">
        <f>B25-B27</f>
        <v>-1143600</v>
      </c>
      <c r="C24" s="21"/>
    </row>
    <row r="25" spans="1:3" ht="18.75" x14ac:dyDescent="0.3">
      <c r="A25" s="9" t="s">
        <v>4</v>
      </c>
      <c r="B25" s="15">
        <f>B26</f>
        <v>8914132.1150899995</v>
      </c>
      <c r="C25" s="21"/>
    </row>
    <row r="26" spans="1:3" ht="37.5" x14ac:dyDescent="0.25">
      <c r="A26" s="9" t="s">
        <v>12</v>
      </c>
      <c r="B26" s="15">
        <v>8914132.1150899995</v>
      </c>
      <c r="C26" s="22">
        <v>46022</v>
      </c>
    </row>
    <row r="27" spans="1:3" ht="18.75" x14ac:dyDescent="0.3">
      <c r="A27" s="7" t="s">
        <v>5</v>
      </c>
      <c r="B27" s="17">
        <f>B26+1143600</f>
        <v>10057732.11509</v>
      </c>
      <c r="C27" s="21"/>
    </row>
    <row r="28" spans="1:3" ht="37.5" x14ac:dyDescent="0.3">
      <c r="A28" s="9" t="s">
        <v>12</v>
      </c>
      <c r="B28" s="13">
        <f>B26</f>
        <v>8914132.1150899995</v>
      </c>
      <c r="C28" s="21"/>
    </row>
    <row r="29" spans="1:3" ht="18.75" x14ac:dyDescent="0.3">
      <c r="A29" s="6" t="s">
        <v>11</v>
      </c>
      <c r="B29" s="16">
        <f>B30-B31</f>
        <v>250000</v>
      </c>
      <c r="C29" s="21"/>
    </row>
    <row r="30" spans="1:3" ht="18.75" x14ac:dyDescent="0.3">
      <c r="A30" s="7" t="s">
        <v>4</v>
      </c>
      <c r="B30" s="13">
        <f>SUM(B19,B22,B25)</f>
        <v>62189832.115089998</v>
      </c>
      <c r="C30" s="21"/>
    </row>
    <row r="31" spans="1:3" ht="18.75" x14ac:dyDescent="0.3">
      <c r="A31" s="7" t="s">
        <v>5</v>
      </c>
      <c r="B31" s="13">
        <f>SUM(B20,B23,B27)</f>
        <v>61939832.115089998</v>
      </c>
      <c r="C31" s="21"/>
    </row>
    <row r="32" spans="1:3" x14ac:dyDescent="0.25">
      <c r="A32" s="2"/>
      <c r="B32" s="2"/>
    </row>
    <row r="33" spans="1:3" ht="18.75" customHeight="1" x14ac:dyDescent="0.3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6KDV5W64NSFS-337964696-225</_dlc_DocId>
    <_dlc_DocIdUrl xmlns="746016b1-ecc9-410e-95eb-a13f7eb3881b">
      <Url>http://port.admnsk.ru/sites/main/sovet/_layouts/DocIdRedir.aspx?ID=6KDV5W64NSFS-337964696-225</Url>
      <Description>6KDV5W64NSFS-337964696-225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D3DEF-A5BE-4D12-BC1C-D7F54798BC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0A6833-0502-498F-8552-2FC808162C4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20D9759-3FE1-46E8-BF6D-4853267345AE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C7E0D1BE-562D-4CF0-B093-5F64CF7A0E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2025-10-16T02:29:37Z</cp:lastPrinted>
  <dcterms:created xsi:type="dcterms:W3CDTF">2015-10-23T09:08:05Z</dcterms:created>
  <dcterms:modified xsi:type="dcterms:W3CDTF">2025-10-16T02:29:45Z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82a57b07-ecdf-4da8-8715-8ba21811263f</vt:lpwstr>
  </property>
</Properties>
</file>